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20" windowHeight="7452" firstSheet="2"/>
  </bookViews>
  <sheets>
    <sheet name="配套道路控制价" sheetId="4" r:id="rId1"/>
    <sheet name="勘察费" sheetId="8" r:id="rId2"/>
    <sheet name="配套道路设计费 " sheetId="5" r:id="rId3"/>
    <sheet name="地下管线探测" sheetId="6" state="hidden" r:id="rId4"/>
    <sheet name="岩土工程勘察" sheetId="7" state="hidden" r:id="rId5"/>
  </sheets>
  <externalReferences>
    <externalReference r:id="rId6"/>
    <externalReference r:id="rId7"/>
  </externalReferences>
  <definedNames>
    <definedName name="aa">EVALUATE(#REF!)</definedName>
    <definedName name="ABC">[1]方案设计1!$H$3</definedName>
    <definedName name="方案">[2]方案设计1估算!$H$3</definedName>
    <definedName name="方案2">[1]方案设计1!$H$3</definedName>
    <definedName name="方案3">[1]方案设计1!$H$3</definedName>
    <definedName name="方案二">[2]方案设计1估算!$H$3</definedName>
    <definedName name="估算3">[2]方案设计1估算!$H$3</definedName>
    <definedName name="a">EVALUATE(#REF!)</definedName>
    <definedName name="bb">EVALUATE(#REF!)</definedName>
    <definedName name="CC">EVALUATE(#REF!)</definedName>
    <definedName name="print_titiles">#REF!</definedName>
    <definedName name="_xlnm.Print_Area" localSheetId="2">'配套道路设计费 '!$A$1:$E$28</definedName>
    <definedName name="_xlnm.Print_Area" localSheetId="3">地下管线探测!$A$1:$J$13</definedName>
    <definedName name="_xlnm.Print_Area" localSheetId="4">岩土工程勘察!$A$1:$H$37</definedName>
    <definedName name="_xlnm.Print_Area" localSheetId="0">配套道路控制价!$A$1:$F$19</definedName>
    <definedName name="aa" localSheetId="1">EVALUATE(#REF!)</definedName>
    <definedName name="a" localSheetId="1">EVALUATE(#REF!)</definedName>
    <definedName name="bb" localSheetId="1">EVALUATE(#REF!)</definedName>
    <definedName name="CC" localSheetId="1">EVALUATE(#REF!)</definedName>
    <definedName name="print_titiles" localSheetId="1">#REF!</definedName>
    <definedName name="_xlnm.Print_Area" localSheetId="1">勘察费!$A$1:$G$6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<sst xmlns="http://schemas.openxmlformats.org/spreadsheetml/2006/main" count="244" uniqueCount="158">
  <si>
    <t>最高投标限价汇总表</t>
  </si>
  <si>
    <t>工程名称：广州市海珠区东风村城中村改造项目D34安置地块西北侧配套道路工程</t>
  </si>
  <si>
    <t>序号</t>
  </si>
  <si>
    <t>费用名称</t>
  </si>
  <si>
    <t>不含暂列金造价</t>
  </si>
  <si>
    <t>暂列金额</t>
  </si>
  <si>
    <t>金额（元）</t>
  </si>
  <si>
    <t>备注</t>
  </si>
  <si>
    <t>一</t>
  </si>
  <si>
    <t>建安工程费</t>
  </si>
  <si>
    <t>道路工程</t>
  </si>
  <si>
    <t>排水工程</t>
  </si>
  <si>
    <t>电力通信工程</t>
  </si>
  <si>
    <t>交通工程</t>
  </si>
  <si>
    <t>照明工程</t>
  </si>
  <si>
    <t>给水工程</t>
  </si>
  <si>
    <t>燃气工程</t>
  </si>
  <si>
    <t>绿化工程</t>
  </si>
  <si>
    <t>二</t>
  </si>
  <si>
    <t>工程建设其他费</t>
  </si>
  <si>
    <t>取费基数</t>
  </si>
  <si>
    <t>计算公式</t>
  </si>
  <si>
    <t>工程勘察费</t>
  </si>
  <si>
    <t>详见工程勘察费清单与计价表</t>
  </si>
  <si>
    <t>工程设计费</t>
  </si>
  <si>
    <t>详见设计费
计算表</t>
  </si>
  <si>
    <t>绿化迁移费</t>
  </si>
  <si>
    <t>合计</t>
  </si>
  <si>
    <t>三</t>
  </si>
  <si>
    <t>总计</t>
  </si>
  <si>
    <t>工程勘察费清单与计价表</t>
  </si>
  <si>
    <t>工程名称：广州市海珠区东风村城中村改造项目D34安置地块配套人居环境提升工程</t>
  </si>
  <si>
    <t>项目</t>
  </si>
  <si>
    <t>工程量</t>
  </si>
  <si>
    <t>单位</t>
  </si>
  <si>
    <t>全费用综合单价
（元/m2）</t>
  </si>
  <si>
    <t>地下管线探测</t>
  </si>
  <si>
    <t>m2</t>
  </si>
  <si>
    <t>岩土勘察</t>
  </si>
  <si>
    <t xml:space="preserve">m </t>
  </si>
  <si>
    <t>费用合计</t>
  </si>
  <si>
    <t>设计费计算表</t>
  </si>
  <si>
    <t>设计费</t>
  </si>
  <si>
    <t xml:space="preserve">金额(元)       </t>
  </si>
  <si>
    <t>工程设计收费基价（万元）</t>
  </si>
  <si>
    <t>计费额</t>
  </si>
  <si>
    <t>收费基价</t>
  </si>
  <si>
    <t>（0，200]</t>
  </si>
  <si>
    <t xml:space="preserve">《工程勘察设计收费标准》（计价格〔2002〕10号）
</t>
  </si>
  <si>
    <t>(200,500]</t>
  </si>
  <si>
    <t>(500,1000]</t>
  </si>
  <si>
    <t>(1000,3000]</t>
  </si>
  <si>
    <t>(3000,5000]</t>
  </si>
  <si>
    <t>(5000,8000]</t>
  </si>
  <si>
    <t>(8000,10000]</t>
  </si>
  <si>
    <t>(10000,20000]</t>
  </si>
  <si>
    <t>(20000,40000]</t>
  </si>
  <si>
    <t>(40000,60000]</t>
  </si>
  <si>
    <t>(60000,80000]</t>
  </si>
  <si>
    <t>(80000,100000]</t>
  </si>
  <si>
    <t>(100000,200000]</t>
  </si>
  <si>
    <t>(200000,400000]</t>
  </si>
  <si>
    <t>(400000,600000]</t>
  </si>
  <si>
    <t>(600000,800000]</t>
  </si>
  <si>
    <t>设计收费系数调整</t>
  </si>
  <si>
    <t>专业调整系数</t>
  </si>
  <si>
    <t>复杂程度系数</t>
  </si>
  <si>
    <t>附加调整系数</t>
  </si>
  <si>
    <t>四</t>
  </si>
  <si>
    <t>基本设计收费</t>
  </si>
  <si>
    <t>基本设计收费=工程设计收费基价*调整系数</t>
  </si>
  <si>
    <t>五</t>
  </si>
  <si>
    <t>下浮20%</t>
  </si>
  <si>
    <t>地下管线探测费清单与计价表</t>
  </si>
  <si>
    <t>项目名称：广州市海珠区东风村城中村改造项目D34 安置地块西北侧配套道路工程</t>
  </si>
  <si>
    <t>复杂程度</t>
  </si>
  <si>
    <t>数量</t>
  </si>
  <si>
    <t>全费用综合单价（元）</t>
  </si>
  <si>
    <t>系数</t>
  </si>
  <si>
    <t>⑴</t>
  </si>
  <si>
    <t>地下电缆</t>
  </si>
  <si>
    <t>中等</t>
  </si>
  <si>
    <t>km</t>
  </si>
  <si>
    <t>⑵</t>
  </si>
  <si>
    <t>金属管道</t>
  </si>
  <si>
    <t>⑶</t>
  </si>
  <si>
    <t>非金属管道</t>
  </si>
  <si>
    <t>⑷</t>
  </si>
  <si>
    <t>下水管道</t>
  </si>
  <si>
    <t>管线测量</t>
  </si>
  <si>
    <t>管道</t>
  </si>
  <si>
    <t>技术工作费</t>
  </si>
  <si>
    <t>上述工作量为暂估量，暂按道路两侧外扩5m进行估算，最终按实际完成工作量进行结算。</t>
  </si>
  <si>
    <t>岩土工程勘察费清单与计价表</t>
  </si>
  <si>
    <t>工作内容</t>
  </si>
  <si>
    <t>附加调整</t>
  </si>
  <si>
    <t>金额(元)</t>
  </si>
  <si>
    <t>定点测量（钻孔放样）</t>
  </si>
  <si>
    <t>组日</t>
  </si>
  <si>
    <t>钻探</t>
  </si>
  <si>
    <t>－</t>
  </si>
  <si>
    <t>2-1</t>
  </si>
  <si>
    <t>Ⅰ类土0.0～10.0m(填土、淤泥（质土))</t>
  </si>
  <si>
    <t>m</t>
  </si>
  <si>
    <t xml:space="preserve">泥浆  护壁  </t>
  </si>
  <si>
    <t>Ⅲ类土0.0～10.0m(粉细砂、中粗砂）</t>
  </si>
  <si>
    <t>取样</t>
  </si>
  <si>
    <t>3-1</t>
  </si>
  <si>
    <t>土样及水样</t>
  </si>
  <si>
    <t>件</t>
  </si>
  <si>
    <t>原位测试(标准贯入试验、轻型动力触探、十字板剪切)</t>
  </si>
  <si>
    <t>标准贯入试验</t>
  </si>
  <si>
    <t>Ⅰ类土0.00～20.0m</t>
  </si>
  <si>
    <t>次</t>
  </si>
  <si>
    <t>Ⅲ类土0.00～20.0m</t>
  </si>
  <si>
    <t>十字板剪切试验</t>
  </si>
  <si>
    <t>Ⅰ类土0.00～10.0m</t>
  </si>
  <si>
    <t>点</t>
  </si>
  <si>
    <t>重型圆锥动力触探</t>
  </si>
  <si>
    <t>室内试验</t>
  </si>
  <si>
    <t>5-1</t>
  </si>
  <si>
    <t>土常规</t>
  </si>
  <si>
    <t>5-2</t>
  </si>
  <si>
    <t>水常规分析</t>
  </si>
  <si>
    <t>项</t>
  </si>
  <si>
    <t>5-3</t>
  </si>
  <si>
    <t>土样腐蚀性试验</t>
  </si>
  <si>
    <t>6-1</t>
  </si>
  <si>
    <t>6-2</t>
  </si>
  <si>
    <t>6-3</t>
  </si>
  <si>
    <t>6-4</t>
  </si>
  <si>
    <t>原位测试</t>
  </si>
  <si>
    <t>6-5</t>
  </si>
  <si>
    <t>总费用(1+2+3+4+5+6)</t>
  </si>
  <si>
    <r>
      <rPr>
        <b/>
        <sz val="11"/>
        <rFont val="宋体"/>
        <charset val="134"/>
      </rPr>
      <t>钻孔预估地层一览表</t>
    </r>
    <r>
      <rPr>
        <sz val="11"/>
        <rFont val="宋体"/>
        <charset val="134"/>
      </rPr>
      <t>（预估）</t>
    </r>
  </si>
  <si>
    <t>岩土名称</t>
  </si>
  <si>
    <t>岩土性状</t>
  </si>
  <si>
    <t>岩土类别</t>
  </si>
  <si>
    <t>填土</t>
  </si>
  <si>
    <r>
      <rPr>
        <sz val="11"/>
        <rFont val="宋体"/>
        <charset val="134"/>
      </rPr>
      <t>硬质含量小于</t>
    </r>
    <r>
      <rPr>
        <sz val="11"/>
        <rFont val="Times New Roman"/>
        <charset val="0"/>
      </rPr>
      <t>25%</t>
    </r>
    <r>
      <rPr>
        <sz val="11"/>
        <rFont val="宋体"/>
        <charset val="134"/>
      </rPr>
      <t>的填土</t>
    </r>
  </si>
  <si>
    <t>Ⅰ</t>
  </si>
  <si>
    <t>淤泥（质土）</t>
  </si>
  <si>
    <t>流塑</t>
  </si>
  <si>
    <t>粉细砂、中粗砂</t>
  </si>
  <si>
    <t>稍密-中密</t>
  </si>
  <si>
    <t>Ⅲ</t>
  </si>
  <si>
    <t>粉质黏土</t>
  </si>
  <si>
    <t>可塑</t>
  </si>
  <si>
    <t>残积土粉质黏土</t>
  </si>
  <si>
    <t>硬-可塑</t>
  </si>
  <si>
    <t>全风化泥质粉砂岩、泥岩等</t>
  </si>
  <si>
    <t>硬塑-坚硬</t>
  </si>
  <si>
    <t>Ⅱ</t>
  </si>
  <si>
    <t>强风化泥质粉砂岩、泥岩等</t>
  </si>
  <si>
    <t>坚硬</t>
  </si>
  <si>
    <t>中风化泥质粉砂岩、泥岩等</t>
  </si>
  <si>
    <t>软岩</t>
  </si>
  <si>
    <t>注：钻孔数量及钻孔深度为预估，最终按实际完成工作量结算。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</si>
</sst>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);[Red]\(0\)"/>
    <numFmt numFmtId="179" formatCode="#,##0.00_ "/>
    <numFmt numFmtId="180" formatCode="0.0000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Times New Roman"/>
      <charset val="0"/>
    </font>
    <font>
      <sz val="16"/>
      <name val="宋体"/>
      <charset val="134"/>
    </font>
    <font>
      <b/>
      <sz val="11"/>
      <name val="楷体_GB2312"/>
      <charset val="134"/>
    </font>
    <font>
      <b/>
      <sz val="11"/>
      <name val="Times New Roman"/>
      <charset val="0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Times New Roman"/>
      <charset val="0"/>
    </font>
    <font>
      <sz val="11"/>
      <color rgb="FF000000"/>
      <name val="Times New Roman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8"/>
      <name val="宋体"/>
      <charset val="134"/>
    </font>
    <font>
      <sz val="11"/>
      <name val="宋体"/>
      <charset val="134"/>
      <scheme val="major"/>
    </font>
    <font>
      <b/>
      <sz val="18"/>
      <name val="宋体"/>
      <charset val="134"/>
      <scheme val="major"/>
    </font>
    <font>
      <b/>
      <sz val="12"/>
      <name val="宋体"/>
      <charset val="134"/>
      <scheme val="major"/>
    </font>
    <font>
      <b/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2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25" applyNumberFormat="0" applyAlignment="0" applyProtection="0">
      <alignment vertical="center"/>
    </xf>
    <xf numFmtId="0" fontId="31" fillId="7" borderId="26" applyNumberFormat="0" applyAlignment="0" applyProtection="0">
      <alignment vertical="center"/>
    </xf>
    <xf numFmtId="0" fontId="32" fillId="7" borderId="25" applyNumberFormat="0" applyAlignment="0" applyProtection="0">
      <alignment vertical="center"/>
    </xf>
    <xf numFmtId="0" fontId="33" fillId="8" borderId="27" applyNumberFormat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1" fillId="0" borderId="0"/>
  </cellStyleXfs>
  <cellXfs count="1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indent="2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9" fontId="5" fillId="0" borderId="15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77" fontId="10" fillId="0" borderId="17" xfId="0" applyNumberFormat="1" applyFont="1" applyFill="1" applyBorder="1" applyAlignment="1">
      <alignment horizontal="center" vertical="center" wrapText="1"/>
    </xf>
    <xf numFmtId="177" fontId="11" fillId="0" borderId="1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15" xfId="0" applyFont="1" applyFill="1" applyBorder="1" applyAlignment="1"/>
    <xf numFmtId="0" fontId="4" fillId="0" borderId="18" xfId="0" applyFont="1" applyFill="1" applyBorder="1" applyAlignment="1">
      <alignment horizontal="center" vertical="center" wrapText="1"/>
    </xf>
    <xf numFmtId="178" fontId="8" fillId="0" borderId="15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178" fontId="12" fillId="0" borderId="15" xfId="0" applyNumberFormat="1" applyFont="1" applyFill="1" applyBorder="1" applyAlignment="1">
      <alignment horizontal="center" vertical="center" wrapText="1"/>
    </xf>
    <xf numFmtId="177" fontId="9" fillId="0" borderId="19" xfId="0" applyNumberFormat="1" applyFont="1" applyFill="1" applyBorder="1" applyAlignment="1">
      <alignment horizontal="center" vertical="center" wrapText="1"/>
    </xf>
    <xf numFmtId="177" fontId="11" fillId="0" borderId="1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179" fontId="15" fillId="2" borderId="1" xfId="0" applyNumberFormat="1" applyFont="1" applyFill="1" applyBorder="1" applyAlignment="1">
      <alignment horizontal="right" vertical="center"/>
    </xf>
    <xf numFmtId="0" fontId="15" fillId="0" borderId="1" xfId="0" applyNumberFormat="1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right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right"/>
    </xf>
    <xf numFmtId="177" fontId="15" fillId="0" borderId="1" xfId="0" applyNumberFormat="1" applyFont="1" applyFill="1" applyBorder="1" applyAlignment="1">
      <alignment horizontal="right"/>
    </xf>
    <xf numFmtId="0" fontId="15" fillId="0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/>
    </xf>
    <xf numFmtId="177" fontId="16" fillId="0" borderId="1" xfId="0" applyNumberFormat="1" applyFont="1" applyFill="1" applyBorder="1" applyAlignment="1">
      <alignment horizontal="right" vertical="center"/>
    </xf>
    <xf numFmtId="177" fontId="15" fillId="0" borderId="1" xfId="0" applyNumberFormat="1" applyFont="1" applyFill="1" applyBorder="1" applyAlignment="1">
      <alignment horizontal="center" vertical="center" wrapText="1"/>
    </xf>
    <xf numFmtId="177" fontId="15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177" fontId="1" fillId="3" borderId="0" xfId="0" applyNumberFormat="1" applyFont="1" applyFill="1" applyBorder="1" applyAlignment="1">
      <alignment vertical="center" wrapText="1"/>
    </xf>
    <xf numFmtId="179" fontId="15" fillId="0" borderId="1" xfId="0" applyNumberFormat="1" applyFont="1" applyFill="1" applyBorder="1" applyAlignment="1">
      <alignment horizontal="right" vertical="center"/>
    </xf>
    <xf numFmtId="177" fontId="15" fillId="0" borderId="9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79" fontId="16" fillId="0" borderId="1" xfId="0" applyNumberFormat="1" applyFont="1" applyFill="1" applyBorder="1" applyAlignment="1">
      <alignment horizontal="right" vertical="center"/>
    </xf>
    <xf numFmtId="180" fontId="1" fillId="0" borderId="1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80" fontId="1" fillId="0" borderId="21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0" fillId="4" borderId="1" xfId="49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1" fillId="4" borderId="1" xfId="49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right" vertical="center"/>
    </xf>
    <xf numFmtId="177" fontId="21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/>
    </xf>
    <xf numFmtId="177" fontId="18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right" vertical="center" wrapText="1"/>
    </xf>
    <xf numFmtId="0" fontId="20" fillId="4" borderId="1" xfId="49" applyFont="1" applyFill="1" applyBorder="1" applyAlignment="1">
      <alignment horizontal="right" vertical="center" wrapText="1"/>
    </xf>
    <xf numFmtId="177" fontId="18" fillId="0" borderId="1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/>
    </xf>
    <xf numFmtId="177" fontId="21" fillId="4" borderId="1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106680</xdr:colOff>
      <xdr:row>0</xdr:row>
      <xdr:rowOff>0</xdr:rowOff>
    </xdr:from>
    <xdr:to>
      <xdr:col>13</xdr:col>
      <xdr:colOff>638810</xdr:colOff>
      <xdr:row>22</xdr:row>
      <xdr:rowOff>51435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10120" y="0"/>
          <a:ext cx="6863080" cy="7176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citcgifmtg3z4a\&#20849;&#20139;&#25991;&#20214;\Documents%20and%20Settings\zxx\My%20Documents\&#33459;&#26449;&#22823;&#36947;&#25913;&#36896;&#24037;&#31243;\&#33459;&#26449;&#22823;&#36947;&#25913;&#36896;&#26041;&#26696;&#35774;&#35745;&#25237;&#36164;&#20272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citcgifmtg3z4a\&#20849;&#20139;&#25991;&#20214;\Documents%20and%20Settings\zxx\My%20Documents\&#33459;&#26449;&#22823;&#36947;&#25913;&#36896;&#24037;&#31243;\&#33459;&#26449;&#22823;&#36947;&#25913;&#36896;&#24037;&#31243;&#21208;&#23519;&#35774;&#35745;&#20272;&#31639;&#27719;&#246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方案设计1"/>
      <sheetName val="方案设计1.2估算"/>
      <sheetName val="方案设计2"/>
      <sheetName val="方案设计2.2估算"/>
      <sheetName val="方案设计3"/>
      <sheetName val="方案设计3.2估算"/>
      <sheetName val="Sheet1"/>
      <sheetName val="Sheet2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费用"/>
      <sheetName val="设计费 (2)"/>
      <sheetName val="设计费"/>
      <sheetName val="分项工程费"/>
      <sheetName val="方案设计3估算"/>
      <sheetName val="方案设计2估算"/>
      <sheetName val="方案设计1估算"/>
      <sheetName val="快捷路花地立交"/>
      <sheetName val="投标估算"/>
      <sheetName val="标后方案比较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workbookViewId="0">
      <pane ySplit="4" topLeftCell="A18" activePane="bottomLeft" state="frozen"/>
      <selection/>
      <selection pane="bottomLeft" activeCell="A2" sqref="A2:F2"/>
    </sheetView>
  </sheetViews>
  <sheetFormatPr defaultColWidth="8.72222222222222" defaultRowHeight="14.4" outlineLevelCol="5"/>
  <cols>
    <col min="1" max="1" width="6.88888888888889" style="103" customWidth="1"/>
    <col min="2" max="2" width="16.6666666666667" style="103" customWidth="1"/>
    <col min="3" max="3" width="15.7777777777778" style="103" customWidth="1"/>
    <col min="4" max="4" width="14.1111111111111" style="103" customWidth="1"/>
    <col min="5" max="5" width="16.7777777777778" style="103" customWidth="1"/>
    <col min="6" max="6" width="10" style="103" customWidth="1"/>
    <col min="7" max="7" width="9.37962962962963" style="103"/>
    <col min="8" max="16384" width="8.72222222222222" style="103"/>
  </cols>
  <sheetData>
    <row r="1" ht="32" customHeight="1" spans="1:6">
      <c r="A1" s="104" t="s">
        <v>0</v>
      </c>
      <c r="B1" s="104"/>
      <c r="C1" s="104"/>
      <c r="D1" s="104"/>
      <c r="E1" s="104"/>
      <c r="F1" s="104"/>
    </row>
    <row r="2" ht="32" customHeight="1" spans="1:6">
      <c r="A2" s="105" t="s">
        <v>1</v>
      </c>
      <c r="B2" s="105"/>
      <c r="C2" s="105"/>
      <c r="D2" s="105"/>
      <c r="E2" s="105"/>
      <c r="F2" s="105"/>
    </row>
    <row r="3" ht="31.25" customHeight="1" spans="1:6">
      <c r="A3" s="106" t="s">
        <v>2</v>
      </c>
      <c r="B3" s="106" t="s">
        <v>3</v>
      </c>
      <c r="C3" s="107" t="s">
        <v>4</v>
      </c>
      <c r="D3" s="107" t="s">
        <v>5</v>
      </c>
      <c r="E3" s="106" t="s">
        <v>6</v>
      </c>
      <c r="F3" s="108" t="s">
        <v>7</v>
      </c>
    </row>
    <row r="4" ht="24" customHeight="1" spans="1:6">
      <c r="A4" s="109" t="s">
        <v>8</v>
      </c>
      <c r="B4" s="109" t="s">
        <v>9</v>
      </c>
      <c r="C4" s="110">
        <f>C5</f>
        <v>29683521.87</v>
      </c>
      <c r="D4" s="110">
        <f>SUM(D5)</f>
        <v>2445185.99</v>
      </c>
      <c r="E4" s="111">
        <f>E5</f>
        <v>32128707.86</v>
      </c>
      <c r="F4" s="108"/>
    </row>
    <row r="5" ht="24" customHeight="1" spans="1:6">
      <c r="A5" s="112">
        <v>1</v>
      </c>
      <c r="B5" s="112" t="s">
        <v>10</v>
      </c>
      <c r="C5" s="113">
        <f>SUM(C6:C13)</f>
        <v>29683521.87</v>
      </c>
      <c r="D5" s="113">
        <f>SUM(D6:D13)</f>
        <v>2445185.99</v>
      </c>
      <c r="E5" s="114">
        <f>SUM(E6:E13)</f>
        <v>32128707.86</v>
      </c>
      <c r="F5" s="108"/>
    </row>
    <row r="6" ht="24" customHeight="1" spans="1:6">
      <c r="A6" s="112">
        <v>1.1</v>
      </c>
      <c r="B6" s="112" t="s">
        <v>10</v>
      </c>
      <c r="C6" s="113">
        <f>E6-D6</f>
        <v>14606669.66</v>
      </c>
      <c r="D6" s="113">
        <v>1199036.95</v>
      </c>
      <c r="E6" s="114">
        <v>15805706.61</v>
      </c>
      <c r="F6" s="108"/>
    </row>
    <row r="7" ht="24" customHeight="1" spans="1:6">
      <c r="A7" s="112">
        <v>1.2</v>
      </c>
      <c r="B7" s="112" t="s">
        <v>11</v>
      </c>
      <c r="C7" s="113">
        <f t="shared" ref="C7:C13" si="0">E7-D7</f>
        <v>5045188.36</v>
      </c>
      <c r="D7" s="113">
        <v>407902.14</v>
      </c>
      <c r="E7" s="114">
        <v>5453090.5</v>
      </c>
      <c r="F7" s="108"/>
    </row>
    <row r="8" ht="24" customHeight="1" spans="1:6">
      <c r="A8" s="112">
        <v>1.3</v>
      </c>
      <c r="B8" s="112" t="s">
        <v>12</v>
      </c>
      <c r="C8" s="113">
        <f t="shared" si="0"/>
        <v>4520123.34</v>
      </c>
      <c r="D8" s="113">
        <v>371560.87</v>
      </c>
      <c r="E8" s="114">
        <v>4891684.21</v>
      </c>
      <c r="F8" s="108"/>
    </row>
    <row r="9" ht="24" customHeight="1" spans="1:6">
      <c r="A9" s="112">
        <v>1.4</v>
      </c>
      <c r="B9" s="112" t="s">
        <v>13</v>
      </c>
      <c r="C9" s="113">
        <f t="shared" si="0"/>
        <v>267227.08</v>
      </c>
      <c r="D9" s="113">
        <v>22954.58</v>
      </c>
      <c r="E9" s="114">
        <v>290181.66</v>
      </c>
      <c r="F9" s="108"/>
    </row>
    <row r="10" ht="24" customHeight="1" spans="1:6">
      <c r="A10" s="112">
        <v>1.5</v>
      </c>
      <c r="B10" s="112" t="s">
        <v>14</v>
      </c>
      <c r="C10" s="113">
        <f t="shared" si="0"/>
        <v>566605.38</v>
      </c>
      <c r="D10" s="113">
        <v>47866.7</v>
      </c>
      <c r="E10" s="114">
        <v>614472.08</v>
      </c>
      <c r="F10" s="108"/>
    </row>
    <row r="11" ht="24" customHeight="1" spans="1:6">
      <c r="A11" s="112">
        <v>1.6</v>
      </c>
      <c r="B11" s="112" t="s">
        <v>15</v>
      </c>
      <c r="C11" s="113">
        <f t="shared" si="0"/>
        <v>2558679.85</v>
      </c>
      <c r="D11" s="113">
        <v>209343.07</v>
      </c>
      <c r="E11" s="114">
        <v>2768022.92</v>
      </c>
      <c r="F11" s="108"/>
    </row>
    <row r="12" ht="24" customHeight="1" spans="1:6">
      <c r="A12" s="112">
        <v>1.7</v>
      </c>
      <c r="B12" s="112" t="s">
        <v>16</v>
      </c>
      <c r="C12" s="113">
        <f t="shared" si="0"/>
        <v>386197.87</v>
      </c>
      <c r="D12" s="113">
        <v>32996.07</v>
      </c>
      <c r="E12" s="114">
        <v>419193.94</v>
      </c>
      <c r="F12" s="108"/>
    </row>
    <row r="13" s="103" customFormat="1" ht="24" customHeight="1" spans="1:6">
      <c r="A13" s="112">
        <v>1.8</v>
      </c>
      <c r="B13" s="112" t="s">
        <v>17</v>
      </c>
      <c r="C13" s="113">
        <f t="shared" si="0"/>
        <v>1732830.33</v>
      </c>
      <c r="D13" s="113">
        <v>153525.61</v>
      </c>
      <c r="E13" s="113">
        <v>1886355.94</v>
      </c>
      <c r="F13" s="108"/>
    </row>
    <row r="14" s="103" customFormat="1" ht="31.25" customHeight="1" spans="1:6">
      <c r="A14" s="106" t="s">
        <v>18</v>
      </c>
      <c r="B14" s="106" t="s">
        <v>19</v>
      </c>
      <c r="C14" s="115" t="s">
        <v>20</v>
      </c>
      <c r="D14" s="116" t="s">
        <v>21</v>
      </c>
      <c r="E14" s="116" t="s">
        <v>6</v>
      </c>
      <c r="F14" s="108"/>
    </row>
    <row r="15" ht="53" customHeight="1" spans="1:6">
      <c r="A15" s="112">
        <v>1</v>
      </c>
      <c r="B15" s="112" t="s">
        <v>22</v>
      </c>
      <c r="C15" s="112"/>
      <c r="D15" s="112"/>
      <c r="E15" s="114">
        <v>51000</v>
      </c>
      <c r="F15" s="112" t="s">
        <v>23</v>
      </c>
    </row>
    <row r="16" ht="45" customHeight="1" spans="1:6">
      <c r="A16" s="112">
        <v>2</v>
      </c>
      <c r="B16" s="112" t="s">
        <v>24</v>
      </c>
      <c r="C16" s="108" t="s">
        <v>9</v>
      </c>
      <c r="D16" s="108"/>
      <c r="E16" s="114">
        <f>'配套道路设计费 '!D28</f>
        <v>793416.72325896</v>
      </c>
      <c r="F16" s="112" t="s">
        <v>25</v>
      </c>
    </row>
    <row r="17" s="103" customFormat="1" ht="38" customHeight="1" spans="1:6">
      <c r="A17" s="112">
        <v>3</v>
      </c>
      <c r="B17" s="112" t="s">
        <v>26</v>
      </c>
      <c r="C17" s="108"/>
      <c r="D17" s="108"/>
      <c r="E17" s="117">
        <v>261241.16</v>
      </c>
      <c r="F17" s="112"/>
    </row>
    <row r="18" s="103" customFormat="1" ht="30.5" customHeight="1" spans="1:6">
      <c r="A18" s="112">
        <v>4</v>
      </c>
      <c r="B18" s="112" t="s">
        <v>27</v>
      </c>
      <c r="C18" s="118"/>
      <c r="D18" s="118"/>
      <c r="E18" s="111">
        <f>E17+E16+E15</f>
        <v>1105657.88325896</v>
      </c>
      <c r="F18" s="108"/>
    </row>
    <row r="19" s="103" customFormat="1" ht="30.5" customHeight="1" spans="1:6">
      <c r="A19" s="109" t="s">
        <v>28</v>
      </c>
      <c r="B19" s="109" t="s">
        <v>29</v>
      </c>
      <c r="C19" s="108"/>
      <c r="D19" s="108"/>
      <c r="E19" s="119">
        <f>E18+E4</f>
        <v>33234365.743259</v>
      </c>
      <c r="F19" s="108"/>
    </row>
  </sheetData>
  <mergeCells count="2">
    <mergeCell ref="A1:F1"/>
    <mergeCell ref="A2:F2"/>
  </mergeCells>
  <pageMargins left="1" right="1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view="pageBreakPreview" zoomScaleNormal="100" workbookViewId="0">
      <selection activeCell="F14" sqref="F14"/>
    </sheetView>
  </sheetViews>
  <sheetFormatPr defaultColWidth="9.81481481481481" defaultRowHeight="15.6" outlineLevelCol="6"/>
  <cols>
    <col min="1" max="1" width="6.12962962962963" style="1"/>
    <col min="2" max="2" width="17.037037037037" style="1"/>
    <col min="3" max="3" width="10.5" style="1" customWidth="1"/>
    <col min="4" max="4" width="9.62962962962963" style="1" customWidth="1"/>
    <col min="5" max="5" width="11.8703703703704" style="1" customWidth="1"/>
    <col min="6" max="6" width="16.2222222222222" style="1" customWidth="1"/>
    <col min="7" max="7" width="12.6851851851852" style="1" customWidth="1"/>
    <col min="8" max="8" width="9.81481481481481" style="1"/>
    <col min="9" max="9" width="10.2222222222222" style="1"/>
    <col min="10" max="16384" width="9.81481481481481" style="1"/>
  </cols>
  <sheetData>
    <row r="1" ht="51" customHeight="1" spans="1:7">
      <c r="A1" s="99" t="s">
        <v>30</v>
      </c>
      <c r="B1" s="100"/>
      <c r="C1" s="100"/>
      <c r="D1" s="100"/>
      <c r="E1" s="100"/>
      <c r="F1" s="100"/>
      <c r="G1" s="100"/>
    </row>
    <row r="2" ht="38.1" customHeight="1" spans="1:7">
      <c r="A2" s="101" t="s">
        <v>31</v>
      </c>
      <c r="B2" s="39"/>
      <c r="C2" s="39"/>
      <c r="D2" s="39"/>
      <c r="E2" s="39"/>
      <c r="F2" s="39"/>
      <c r="G2" s="39"/>
    </row>
    <row r="3" ht="55" customHeight="1" spans="1:7">
      <c r="A3" s="75" t="s">
        <v>2</v>
      </c>
      <c r="B3" s="75" t="s">
        <v>32</v>
      </c>
      <c r="C3" s="75" t="s">
        <v>33</v>
      </c>
      <c r="D3" s="75" t="s">
        <v>34</v>
      </c>
      <c r="E3" s="75" t="s">
        <v>35</v>
      </c>
      <c r="F3" s="75" t="s">
        <v>6</v>
      </c>
      <c r="G3" s="75" t="s">
        <v>7</v>
      </c>
    </row>
    <row r="4" ht="52" customHeight="1" spans="1:7">
      <c r="A4" s="14">
        <v>1</v>
      </c>
      <c r="B4" s="14" t="s">
        <v>36</v>
      </c>
      <c r="C4" s="102">
        <v>19500</v>
      </c>
      <c r="D4" s="14" t="s">
        <v>37</v>
      </c>
      <c r="E4" s="102">
        <f>3*0.8</f>
        <v>2.4</v>
      </c>
      <c r="F4" s="102">
        <f>C4*E4</f>
        <v>46800</v>
      </c>
      <c r="G4" s="14"/>
    </row>
    <row r="5" ht="52" customHeight="1" spans="1:7">
      <c r="A5" s="14">
        <v>2</v>
      </c>
      <c r="B5" s="14" t="s">
        <v>38</v>
      </c>
      <c r="C5" s="102">
        <v>28</v>
      </c>
      <c r="D5" s="14" t="s">
        <v>39</v>
      </c>
      <c r="E5" s="102">
        <v>150</v>
      </c>
      <c r="F5" s="102">
        <f>C5*E5</f>
        <v>4200</v>
      </c>
      <c r="G5" s="14"/>
    </row>
    <row r="6" ht="52" customHeight="1" spans="1:7">
      <c r="A6" s="14">
        <v>3</v>
      </c>
      <c r="B6" s="14" t="s">
        <v>40</v>
      </c>
      <c r="C6" s="14"/>
      <c r="D6" s="14"/>
      <c r="E6" s="102"/>
      <c r="F6" s="102">
        <f>F4+F5</f>
        <v>51000</v>
      </c>
      <c r="G6" s="14"/>
    </row>
    <row r="16" spans="5:5">
      <c r="E16" s="60"/>
    </row>
  </sheetData>
  <mergeCells count="2">
    <mergeCell ref="A1:G1"/>
    <mergeCell ref="A2:G2"/>
  </mergeCells>
  <pageMargins left="0.75" right="0.393055555555556" top="0.511805555555556" bottom="1" header="0.5" footer="0.5"/>
  <pageSetup paperSize="9" orientation="portrait" horizontalDpi="1200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opLeftCell="A19" workbookViewId="0">
      <selection activeCell="D5" sqref="D5"/>
    </sheetView>
  </sheetViews>
  <sheetFormatPr defaultColWidth="9.81481481481481" defaultRowHeight="15.6"/>
  <cols>
    <col min="1" max="1" width="8.4537037037037" style="73" customWidth="1"/>
    <col min="2" max="2" width="21.037037037037" style="73" customWidth="1"/>
    <col min="3" max="3" width="16.6296296296296" style="73" customWidth="1"/>
    <col min="4" max="4" width="19.6296296296296" style="73" customWidth="1"/>
    <col min="5" max="5" width="20.75" style="73" customWidth="1"/>
    <col min="6" max="6" width="18.537037037037" style="1" customWidth="1"/>
    <col min="7" max="7" width="12.9537037037037" style="1" customWidth="1"/>
    <col min="8" max="8" width="14.5925925925926" style="1" customWidth="1"/>
    <col min="9" max="13" width="12.9537037037037" style="1" customWidth="1"/>
    <col min="14" max="14" width="17.1851851851852" style="1" customWidth="1"/>
    <col min="15" max="16384" width="9.81481481481481" style="1"/>
  </cols>
  <sheetData>
    <row r="1" s="69" customFormat="1" ht="39" customHeight="1" spans="1:8">
      <c r="A1" s="74" t="s">
        <v>41</v>
      </c>
      <c r="B1" s="74"/>
      <c r="C1" s="74"/>
      <c r="D1" s="74"/>
      <c r="E1" s="74"/>
      <c r="F1" s="72"/>
      <c r="G1" s="72"/>
      <c r="H1" s="72"/>
    </row>
    <row r="2" s="70" customFormat="1" ht="26" customHeight="1" spans="1:7">
      <c r="A2" s="39" t="s">
        <v>31</v>
      </c>
      <c r="B2" s="39"/>
      <c r="C2" s="39"/>
      <c r="D2" s="39"/>
      <c r="E2" s="39"/>
      <c r="F2" s="1"/>
      <c r="G2" s="1"/>
    </row>
    <row r="3" s="71" customFormat="1" ht="21" customHeight="1" spans="1:5">
      <c r="A3" s="75" t="s">
        <v>2</v>
      </c>
      <c r="B3" s="75" t="s">
        <v>42</v>
      </c>
      <c r="C3" s="75"/>
      <c r="D3" s="75" t="s">
        <v>43</v>
      </c>
      <c r="E3" s="75" t="s">
        <v>7</v>
      </c>
    </row>
    <row r="4" s="72" customFormat="1" ht="25" customHeight="1" spans="1:5">
      <c r="A4" s="76" t="s">
        <v>8</v>
      </c>
      <c r="B4" s="77" t="s">
        <v>9</v>
      </c>
      <c r="C4" s="77"/>
      <c r="D4" s="78">
        <f>配套道路控制价!E4</f>
        <v>32128707.86</v>
      </c>
      <c r="E4" s="76"/>
    </row>
    <row r="5" s="72" customFormat="1" ht="25" customHeight="1" spans="1:5">
      <c r="A5" s="76" t="s">
        <v>18</v>
      </c>
      <c r="B5" s="77" t="s">
        <v>44</v>
      </c>
      <c r="C5" s="77"/>
      <c r="D5" s="78">
        <f>SUM(D7:D22)</f>
        <v>1101967.671193</v>
      </c>
      <c r="E5" s="76"/>
    </row>
    <row r="6" s="72" customFormat="1" ht="25" customHeight="1" spans="1:5">
      <c r="A6" s="76"/>
      <c r="B6" s="79" t="s">
        <v>45</v>
      </c>
      <c r="C6" s="79" t="s">
        <v>46</v>
      </c>
      <c r="D6" s="80"/>
      <c r="E6" s="81"/>
    </row>
    <row r="7" s="72" customFormat="1" ht="25" customHeight="1" spans="1:5">
      <c r="A7" s="76">
        <v>1</v>
      </c>
      <c r="B7" s="82" t="s">
        <v>47</v>
      </c>
      <c r="C7" s="83">
        <v>9</v>
      </c>
      <c r="D7" s="80">
        <f>IF(D$4&lt;=2000000,D$4/2000000*90000,90000)</f>
        <v>90000</v>
      </c>
      <c r="E7" s="84" t="s">
        <v>48</v>
      </c>
    </row>
    <row r="8" s="72" customFormat="1" ht="25" customHeight="1" spans="1:5">
      <c r="A8" s="76">
        <v>2</v>
      </c>
      <c r="B8" s="85" t="s">
        <v>49</v>
      </c>
      <c r="C8" s="83">
        <v>20.9</v>
      </c>
      <c r="D8" s="80">
        <f>IF(D$4&lt;=2000000,0,IF(D$4&lt;=5000000,(D$4-2000000)/3000000*(209000-90000),209000-90000))</f>
        <v>119000</v>
      </c>
      <c r="E8" s="81"/>
    </row>
    <row r="9" s="72" customFormat="1" ht="25" customHeight="1" spans="1:5">
      <c r="A9" s="76">
        <v>3</v>
      </c>
      <c r="B9" s="85" t="s">
        <v>50</v>
      </c>
      <c r="C9" s="83">
        <v>38.8</v>
      </c>
      <c r="D9" s="80">
        <f>IF(D$4&lt;=5000000,0,IF(D$4&lt;=10000000,(D$4-5000000)/5000000*(388000-209000),388000-209000))</f>
        <v>179000</v>
      </c>
      <c r="E9" s="81"/>
    </row>
    <row r="10" s="72" customFormat="1" ht="25" customHeight="1" spans="1:5">
      <c r="A10" s="76">
        <v>4</v>
      </c>
      <c r="B10" s="85" t="s">
        <v>51</v>
      </c>
      <c r="C10" s="83">
        <v>103.8</v>
      </c>
      <c r="D10" s="80">
        <f>IF(D$4&lt;=10000000,0,IF(D$4&lt;=30000000,(D$4-10000000)/20000000*(1038000-388000),1038000-388000))</f>
        <v>650000</v>
      </c>
      <c r="E10" s="81"/>
    </row>
    <row r="11" s="72" customFormat="1" ht="25" customHeight="1" spans="1:5">
      <c r="A11" s="76">
        <v>5</v>
      </c>
      <c r="B11" s="85" t="s">
        <v>52</v>
      </c>
      <c r="C11" s="83">
        <v>163.9</v>
      </c>
      <c r="D11" s="80">
        <f>IF(D$4&lt;=30000000,0,IF(D$4&lt;=50000000,(D$4-30000000)/20000000*(1639000-1038000),1639000-1038000))</f>
        <v>63967.671193</v>
      </c>
      <c r="E11" s="81"/>
    </row>
    <row r="12" s="72" customFormat="1" ht="25" customHeight="1" spans="1:5">
      <c r="A12" s="76">
        <v>6</v>
      </c>
      <c r="B12" s="85" t="s">
        <v>53</v>
      </c>
      <c r="C12" s="83">
        <v>249.6</v>
      </c>
      <c r="D12" s="80">
        <f>IF(D$4&lt;=50000000,0,IF(D$4&lt;=80000000,(D$4-50000000)/30000000*(2496000-1639000),2496000-1639000))</f>
        <v>0</v>
      </c>
      <c r="E12" s="81"/>
    </row>
    <row r="13" s="72" customFormat="1" ht="25" customHeight="1" spans="1:5">
      <c r="A13" s="76">
        <v>7</v>
      </c>
      <c r="B13" s="85" t="s">
        <v>54</v>
      </c>
      <c r="C13" s="83">
        <v>304.8</v>
      </c>
      <c r="D13" s="80">
        <f>IF(D$4&lt;=80000000,0,IF(D$4&lt;=100000000,(D$4-80000000)/20000000*(3048000-2496000),3048000-2496000))</f>
        <v>0</v>
      </c>
      <c r="E13" s="81"/>
    </row>
    <row r="14" s="72" customFormat="1" ht="25" customHeight="1" spans="1:5">
      <c r="A14" s="76">
        <v>8</v>
      </c>
      <c r="B14" s="85" t="s">
        <v>55</v>
      </c>
      <c r="C14" s="83">
        <v>566.8</v>
      </c>
      <c r="D14" s="80">
        <f>IF(D$4&lt;=100000000,0,IF(D$4&lt;=200000000,(D$4-100000000)/100000000*(5668000-3048000),5668000-3048000))</f>
        <v>0</v>
      </c>
      <c r="E14" s="81"/>
    </row>
    <row r="15" s="72" customFormat="1" ht="25" customHeight="1" spans="1:5">
      <c r="A15" s="76">
        <v>9</v>
      </c>
      <c r="B15" s="85" t="s">
        <v>56</v>
      </c>
      <c r="C15" s="83">
        <v>1054</v>
      </c>
      <c r="D15" s="80">
        <f>IF(D$4&lt;=200000000,0,IF(D$4&lt;=400000000,(D$4-200000000)/200000000*(10540000-5668000),10540000-5668000))</f>
        <v>0</v>
      </c>
      <c r="E15" s="81"/>
    </row>
    <row r="16" s="72" customFormat="1" ht="25" customHeight="1" spans="1:5">
      <c r="A16" s="76">
        <v>10</v>
      </c>
      <c r="B16" s="85" t="s">
        <v>57</v>
      </c>
      <c r="C16" s="83">
        <v>1515.2</v>
      </c>
      <c r="D16" s="80">
        <f>IF(D$4&lt;=400000000,0,IF(D$4&lt;=600000000,(D$4-400000000)/200000000*(15152000-10540000),15152000-10540000))</f>
        <v>0</v>
      </c>
      <c r="E16" s="81"/>
    </row>
    <row r="17" s="72" customFormat="1" ht="25" customHeight="1" spans="1:5">
      <c r="A17" s="76">
        <v>11</v>
      </c>
      <c r="B17" s="85" t="s">
        <v>58</v>
      </c>
      <c r="C17" s="83">
        <v>1960.1</v>
      </c>
      <c r="D17" s="80">
        <f>IF(D$4&lt;=600000000,0,IF(D$4&lt;=800000000,(D$4-600000000)/200000000*(19601000-15152000),19601000-15152000))</f>
        <v>0</v>
      </c>
      <c r="E17" s="81"/>
    </row>
    <row r="18" s="72" customFormat="1" ht="25" customHeight="1" spans="1:5">
      <c r="A18" s="76">
        <v>12</v>
      </c>
      <c r="B18" s="85" t="s">
        <v>59</v>
      </c>
      <c r="C18" s="83">
        <v>2393.4</v>
      </c>
      <c r="D18" s="80">
        <f>IF(D$4&lt;=800000000,0,IF(D$4&lt;=1000000000,(D$4-800000000)/200000000*(23934000-19601000),23934000-19601000))</f>
        <v>0</v>
      </c>
      <c r="E18" s="81"/>
    </row>
    <row r="19" s="72" customFormat="1" ht="25" customHeight="1" spans="1:5">
      <c r="A19" s="76">
        <v>13</v>
      </c>
      <c r="B19" s="85" t="s">
        <v>60</v>
      </c>
      <c r="C19" s="83">
        <v>4450.8</v>
      </c>
      <c r="D19" s="80">
        <f>IF(D$4&lt;=1000000000,0,IF(D$4&lt;=2000000000,(D$4-1000000000)/100000000*(44508000-23934000),44508000-23934000))</f>
        <v>0</v>
      </c>
      <c r="E19" s="81"/>
    </row>
    <row r="20" s="72" customFormat="1" ht="25" customHeight="1" spans="1:5">
      <c r="A20" s="76">
        <v>14</v>
      </c>
      <c r="B20" s="85" t="s">
        <v>61</v>
      </c>
      <c r="C20" s="83">
        <v>8276.7</v>
      </c>
      <c r="D20" s="80">
        <f>IF(D$4&lt;=2000000000,0,IF(D$4&lt;=4000000000,(D$4-2000000000)/200000000*(82767000-44508000),82767000-44508000))</f>
        <v>0</v>
      </c>
      <c r="E20" s="81"/>
    </row>
    <row r="21" s="72" customFormat="1" ht="25" customHeight="1" spans="1:5">
      <c r="A21" s="76">
        <v>15</v>
      </c>
      <c r="B21" s="85" t="s">
        <v>62</v>
      </c>
      <c r="C21" s="83">
        <v>11897.5</v>
      </c>
      <c r="D21" s="80">
        <f>IF(D$4&lt;=4000000000,0,IF(D$4&lt;=6000000000,(D$4-4000000000)/200000000*(118975000-82767000),118975000-82767000))</f>
        <v>0</v>
      </c>
      <c r="E21" s="81"/>
    </row>
    <row r="22" s="72" customFormat="1" ht="25" customHeight="1" spans="1:5">
      <c r="A22" s="76">
        <v>16</v>
      </c>
      <c r="B22" s="85" t="s">
        <v>63</v>
      </c>
      <c r="C22" s="83">
        <v>15391.4</v>
      </c>
      <c r="D22" s="80">
        <f>IF(D$4&lt;=6000000000,0,IF(D$4&lt;=8000000000,(D$4-6000000000)/200000000*(153914000-118975000),153914000-118975000))</f>
        <v>0</v>
      </c>
      <c r="E22" s="81"/>
    </row>
    <row r="23" s="72" customFormat="1" ht="25" customHeight="1" spans="1:5">
      <c r="A23" s="76" t="s">
        <v>28</v>
      </c>
      <c r="B23" s="77" t="s">
        <v>64</v>
      </c>
      <c r="C23" s="77"/>
      <c r="D23" s="86"/>
      <c r="E23" s="87"/>
    </row>
    <row r="24" s="72" customFormat="1" ht="25" customHeight="1" spans="1:5">
      <c r="A24" s="76">
        <v>1</v>
      </c>
      <c r="B24" s="76" t="s">
        <v>65</v>
      </c>
      <c r="C24" s="76"/>
      <c r="D24" s="88">
        <v>0.9</v>
      </c>
      <c r="E24" s="87"/>
    </row>
    <row r="25" s="72" customFormat="1" ht="25" customHeight="1" spans="1:14">
      <c r="A25" s="76">
        <v>2</v>
      </c>
      <c r="B25" s="76" t="s">
        <v>66</v>
      </c>
      <c r="C25" s="76"/>
      <c r="D25" s="88">
        <v>1</v>
      </c>
      <c r="E25" s="87"/>
      <c r="G25" s="89"/>
      <c r="H25" s="90"/>
      <c r="I25" s="90"/>
      <c r="J25" s="69"/>
      <c r="K25" s="89"/>
      <c r="L25" s="89"/>
      <c r="M25" s="89"/>
      <c r="N25" s="89"/>
    </row>
    <row r="26" s="72" customFormat="1" ht="25" customHeight="1" spans="1:14">
      <c r="A26" s="76">
        <v>3</v>
      </c>
      <c r="B26" s="76" t="s">
        <v>67</v>
      </c>
      <c r="C26" s="76"/>
      <c r="D26" s="88">
        <v>1</v>
      </c>
      <c r="E26" s="87"/>
      <c r="G26" s="90"/>
      <c r="H26" s="91"/>
      <c r="I26" s="90"/>
      <c r="J26" s="90"/>
      <c r="K26" s="90"/>
      <c r="L26" s="90"/>
      <c r="M26" s="90"/>
      <c r="N26" s="89"/>
    </row>
    <row r="27" s="72" customFormat="1" ht="33" customHeight="1" spans="1:14">
      <c r="A27" s="81" t="s">
        <v>68</v>
      </c>
      <c r="B27" s="81" t="s">
        <v>69</v>
      </c>
      <c r="C27" s="81"/>
      <c r="D27" s="92">
        <f>D5*D24*D25*D26</f>
        <v>991770.9040737</v>
      </c>
      <c r="E27" s="93" t="s">
        <v>70</v>
      </c>
      <c r="G27" s="90"/>
      <c r="H27" s="90"/>
      <c r="I27" s="90"/>
      <c r="J27" s="90"/>
      <c r="K27" s="90"/>
      <c r="L27" s="90"/>
      <c r="M27" s="90"/>
      <c r="N27" s="89"/>
    </row>
    <row r="28" s="72" customFormat="1" ht="30" customHeight="1" spans="1:14">
      <c r="A28" s="94" t="s">
        <v>71</v>
      </c>
      <c r="B28" s="94" t="s">
        <v>72</v>
      </c>
      <c r="C28" s="94"/>
      <c r="D28" s="95">
        <f>D27*0.8</f>
        <v>793416.72325896</v>
      </c>
      <c r="E28" s="87"/>
      <c r="G28" s="71"/>
      <c r="H28" s="71"/>
      <c r="I28" s="71"/>
      <c r="J28" s="71"/>
      <c r="K28" s="71"/>
      <c r="L28" s="71"/>
      <c r="M28" s="71"/>
      <c r="N28" s="97"/>
    </row>
    <row r="36" spans="7:14">
      <c r="G36" s="96">
        <v>2926.2987</v>
      </c>
      <c r="H36" s="96">
        <v>58407.835</v>
      </c>
      <c r="I36" s="96">
        <v>995.535</v>
      </c>
      <c r="J36" s="96">
        <v>819.397</v>
      </c>
      <c r="K36" s="96">
        <v>2190.9523</v>
      </c>
      <c r="L36" s="96">
        <v>2302.6589</v>
      </c>
      <c r="M36" s="96">
        <v>1746.553</v>
      </c>
      <c r="N36" s="98">
        <f>SUM(G36:M36)</f>
        <v>69389.2299</v>
      </c>
    </row>
  </sheetData>
  <mergeCells count="12">
    <mergeCell ref="A1:E1"/>
    <mergeCell ref="A2:E2"/>
    <mergeCell ref="B3:C3"/>
    <mergeCell ref="B4:C4"/>
    <mergeCell ref="B5:C5"/>
    <mergeCell ref="B24:C24"/>
    <mergeCell ref="B25:C25"/>
    <mergeCell ref="B26:C26"/>
    <mergeCell ref="B27:C27"/>
    <mergeCell ref="B28:C28"/>
    <mergeCell ref="E7:E22"/>
    <mergeCell ref="E23:E26"/>
  </mergeCells>
  <pageMargins left="0.75" right="0.59" top="0.550694444444444" bottom="0.432638888888889" header="0.51" footer="0.51"/>
  <pageSetup paperSize="9" orientation="portrait" horizont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A14" sqref="A14:J14"/>
    </sheetView>
  </sheetViews>
  <sheetFormatPr defaultColWidth="9.81481481481481" defaultRowHeight="15.6"/>
  <cols>
    <col min="1" max="1" width="6.12962962962963" style="1"/>
    <col min="2" max="2" width="17.037037037037" style="1"/>
    <col min="3" max="5" width="5.59259259259259" style="1"/>
    <col min="6" max="6" width="6.40740740740741" style="1"/>
    <col min="7" max="7" width="11.8703703703704" style="1" customWidth="1"/>
    <col min="8" max="8" width="5.18518518518519" style="1"/>
    <col min="9" max="9" width="16.2222222222222" style="1" customWidth="1"/>
    <col min="10" max="10" width="12.6851851851852" style="1" customWidth="1"/>
    <col min="11" max="11" width="9.81481481481481" style="1"/>
    <col min="12" max="12" width="10.2222222222222" style="1"/>
    <col min="13" max="16384" width="9.81481481481481" style="1"/>
  </cols>
  <sheetData>
    <row r="1" ht="51" customHeight="1" spans="1:10">
      <c r="A1" s="41" t="s">
        <v>73</v>
      </c>
      <c r="B1" s="42"/>
      <c r="C1" s="42"/>
      <c r="D1" s="42"/>
      <c r="E1" s="42"/>
      <c r="F1" s="42"/>
      <c r="G1" s="42"/>
      <c r="H1" s="42"/>
      <c r="I1" s="42"/>
      <c r="J1" s="42"/>
    </row>
    <row r="2" ht="38.1" customHeight="1" spans="1:10">
      <c r="A2" s="40" t="s">
        <v>74</v>
      </c>
      <c r="B2" s="3"/>
      <c r="C2" s="3"/>
      <c r="D2" s="3"/>
      <c r="E2" s="3"/>
      <c r="F2" s="3"/>
      <c r="G2" s="3"/>
      <c r="H2" s="3"/>
      <c r="I2" s="3"/>
      <c r="J2" s="3"/>
    </row>
    <row r="3" ht="33" customHeight="1" spans="1:10">
      <c r="A3" s="43" t="s">
        <v>2</v>
      </c>
      <c r="B3" s="44" t="s">
        <v>32</v>
      </c>
      <c r="C3" s="44"/>
      <c r="D3" s="44" t="s">
        <v>75</v>
      </c>
      <c r="E3" s="44" t="s">
        <v>76</v>
      </c>
      <c r="F3" s="44" t="s">
        <v>34</v>
      </c>
      <c r="G3" s="44" t="s">
        <v>77</v>
      </c>
      <c r="H3" s="44" t="s">
        <v>78</v>
      </c>
      <c r="I3" s="44" t="s">
        <v>6</v>
      </c>
      <c r="J3" s="61" t="s">
        <v>7</v>
      </c>
    </row>
    <row r="4" ht="21.95" customHeight="1" spans="1:10">
      <c r="A4" s="45">
        <v>1</v>
      </c>
      <c r="B4" s="46" t="s">
        <v>36</v>
      </c>
      <c r="C4" s="46"/>
      <c r="D4" s="46"/>
      <c r="E4" s="47"/>
      <c r="F4" s="48"/>
      <c r="G4" s="49"/>
      <c r="H4" s="48"/>
      <c r="I4" s="62">
        <f>+I5+I6+I7+I8</f>
        <v>15714</v>
      </c>
      <c r="J4" s="63"/>
    </row>
    <row r="5" ht="21.95" customHeight="1" spans="1:10">
      <c r="A5" s="50" t="s">
        <v>79</v>
      </c>
      <c r="B5" s="48" t="s">
        <v>80</v>
      </c>
      <c r="C5" s="48"/>
      <c r="D5" s="48" t="s">
        <v>81</v>
      </c>
      <c r="E5" s="49">
        <v>0.97</v>
      </c>
      <c r="F5" s="49" t="s">
        <v>82</v>
      </c>
      <c r="G5" s="51">
        <v>3600</v>
      </c>
      <c r="H5" s="49">
        <v>1</v>
      </c>
      <c r="I5" s="64">
        <f>+E5*G5</f>
        <v>3492</v>
      </c>
      <c r="J5" s="63"/>
    </row>
    <row r="6" ht="21.95" customHeight="1" spans="1:10">
      <c r="A6" s="50" t="s">
        <v>83</v>
      </c>
      <c r="B6" s="48" t="s">
        <v>84</v>
      </c>
      <c r="C6" s="48"/>
      <c r="D6" s="48" t="s">
        <v>81</v>
      </c>
      <c r="E6" s="49">
        <v>0.97</v>
      </c>
      <c r="F6" s="49" t="s">
        <v>82</v>
      </c>
      <c r="G6" s="51">
        <v>4500</v>
      </c>
      <c r="H6" s="49">
        <v>1</v>
      </c>
      <c r="I6" s="64">
        <f>+E6*G6</f>
        <v>4365</v>
      </c>
      <c r="J6" s="65"/>
    </row>
    <row r="7" ht="21.95" customHeight="1" spans="1:10">
      <c r="A7" s="50" t="s">
        <v>85</v>
      </c>
      <c r="B7" s="48" t="s">
        <v>86</v>
      </c>
      <c r="C7" s="48"/>
      <c r="D7" s="48" t="s">
        <v>81</v>
      </c>
      <c r="E7" s="49">
        <v>0.97</v>
      </c>
      <c r="F7" s="49" t="s">
        <v>82</v>
      </c>
      <c r="G7" s="51">
        <v>5400</v>
      </c>
      <c r="H7" s="49">
        <v>1</v>
      </c>
      <c r="I7" s="64">
        <f>+E7*G7</f>
        <v>5238</v>
      </c>
      <c r="J7" s="65"/>
    </row>
    <row r="8" ht="21.95" customHeight="1" spans="1:10">
      <c r="A8" s="50" t="s">
        <v>87</v>
      </c>
      <c r="B8" s="48" t="s">
        <v>88</v>
      </c>
      <c r="C8" s="48"/>
      <c r="D8" s="48" t="s">
        <v>81</v>
      </c>
      <c r="E8" s="49">
        <v>0.97</v>
      </c>
      <c r="F8" s="49" t="s">
        <v>82</v>
      </c>
      <c r="G8" s="51">
        <v>2700</v>
      </c>
      <c r="H8" s="49">
        <v>1</v>
      </c>
      <c r="I8" s="64">
        <f>+E8*G8</f>
        <v>2619</v>
      </c>
      <c r="J8" s="65"/>
    </row>
    <row r="9" ht="21.95" customHeight="1" spans="1:10">
      <c r="A9" s="45">
        <v>2</v>
      </c>
      <c r="B9" s="46" t="s">
        <v>89</v>
      </c>
      <c r="C9" s="46"/>
      <c r="D9" s="46"/>
      <c r="E9" s="47"/>
      <c r="F9" s="49"/>
      <c r="G9" s="49"/>
      <c r="H9" s="49"/>
      <c r="I9" s="62">
        <f>+I10+I11</f>
        <v>3051.62</v>
      </c>
      <c r="J9" s="63"/>
    </row>
    <row r="10" ht="21.95" customHeight="1" spans="1:10">
      <c r="A10" s="50" t="s">
        <v>79</v>
      </c>
      <c r="B10" s="48" t="s">
        <v>80</v>
      </c>
      <c r="C10" s="48"/>
      <c r="D10" s="48" t="s">
        <v>81</v>
      </c>
      <c r="E10" s="49">
        <f>E5</f>
        <v>0.97</v>
      </c>
      <c r="F10" s="49" t="s">
        <v>82</v>
      </c>
      <c r="G10" s="51">
        <v>1446</v>
      </c>
      <c r="H10" s="49">
        <v>1</v>
      </c>
      <c r="I10" s="64">
        <f>+E10*G10*H10</f>
        <v>1402.62</v>
      </c>
      <c r="J10" s="65"/>
    </row>
    <row r="11" ht="21.95" customHeight="1" spans="1:10">
      <c r="A11" s="50" t="s">
        <v>83</v>
      </c>
      <c r="B11" s="48" t="s">
        <v>90</v>
      </c>
      <c r="C11" s="48"/>
      <c r="D11" s="48" t="s">
        <v>81</v>
      </c>
      <c r="E11" s="49">
        <f>E6</f>
        <v>0.97</v>
      </c>
      <c r="F11" s="49" t="s">
        <v>82</v>
      </c>
      <c r="G11" s="51">
        <v>1700</v>
      </c>
      <c r="H11" s="49">
        <v>1</v>
      </c>
      <c r="I11" s="64">
        <f>+E11*G11*H11</f>
        <v>1649</v>
      </c>
      <c r="J11" s="65"/>
    </row>
    <row r="12" ht="21.95" customHeight="1" spans="1:10">
      <c r="A12" s="52">
        <v>3</v>
      </c>
      <c r="B12" s="53" t="s">
        <v>91</v>
      </c>
      <c r="C12" s="47"/>
      <c r="D12" s="47"/>
      <c r="E12" s="47"/>
      <c r="F12" s="54">
        <v>0.22</v>
      </c>
      <c r="G12" s="54"/>
      <c r="H12" s="54"/>
      <c r="I12" s="66">
        <f>+J12*F12</f>
        <v>4128.4364</v>
      </c>
      <c r="J12" s="67">
        <f>+I4+I9</f>
        <v>18765.62</v>
      </c>
    </row>
    <row r="13" ht="21.95" customHeight="1" spans="1:10">
      <c r="A13" s="55">
        <v>4</v>
      </c>
      <c r="B13" s="56" t="s">
        <v>40</v>
      </c>
      <c r="C13" s="56"/>
      <c r="D13" s="56"/>
      <c r="E13" s="56"/>
      <c r="F13" s="57"/>
      <c r="G13" s="58"/>
      <c r="H13" s="58"/>
      <c r="I13" s="58">
        <f>+(I4+I9+I12)</f>
        <v>22894.0564</v>
      </c>
      <c r="J13" s="68"/>
    </row>
    <row r="14" ht="30" customHeight="1" spans="1:10">
      <c r="A14" s="59" t="s">
        <v>92</v>
      </c>
      <c r="B14" s="59"/>
      <c r="C14" s="59"/>
      <c r="D14" s="59"/>
      <c r="E14" s="59"/>
      <c r="F14" s="59"/>
      <c r="G14" s="59"/>
      <c r="H14" s="59"/>
      <c r="I14" s="59"/>
      <c r="J14" s="59"/>
    </row>
    <row r="24" spans="7:7">
      <c r="G24" s="60"/>
    </row>
  </sheetData>
  <mergeCells count="16">
    <mergeCell ref="A1:J1"/>
    <mergeCell ref="A2:J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F12:H12"/>
    <mergeCell ref="B13:C13"/>
    <mergeCell ref="F13:H13"/>
    <mergeCell ref="A14:J14"/>
  </mergeCells>
  <pageMargins left="0.75" right="0.75" top="1" bottom="1" header="0.5" footer="0.5"/>
  <pageSetup paperSize="9" scale="95" orientation="portrait" horizontalDpi="1200" verticalDpi="12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view="pageBreakPreview" zoomScale="110" zoomScaleNormal="100" workbookViewId="0">
      <selection activeCell="D19" sqref="D19"/>
    </sheetView>
  </sheetViews>
  <sheetFormatPr defaultColWidth="9.81481481481481" defaultRowHeight="15.6"/>
  <cols>
    <col min="1" max="1" width="11.3148148148148" style="1"/>
    <col min="2" max="2" width="27.2777777777778" style="1"/>
    <col min="3" max="3" width="7.09259259259259" style="1"/>
    <col min="4" max="4" width="9.81481481481481" style="1"/>
    <col min="5" max="5" width="12" style="1" customWidth="1"/>
    <col min="6" max="6" width="15.1296296296296" style="2" customWidth="1"/>
    <col min="7" max="7" width="14.1851851851852" style="1" customWidth="1"/>
    <col min="8" max="8" width="5.59259259259259" style="1" customWidth="1"/>
    <col min="9" max="9" width="9.81481481481481" style="1"/>
    <col min="10" max="10" width="13.7777777777778" style="3"/>
    <col min="11" max="11" width="13.7777777777778" style="1"/>
    <col min="12" max="16384" width="9.81481481481481" style="1"/>
  </cols>
  <sheetData>
    <row r="1" ht="48" customHeight="1" spans="1:8">
      <c r="A1" s="4" t="s">
        <v>93</v>
      </c>
      <c r="B1" s="4"/>
      <c r="C1" s="4"/>
      <c r="D1" s="4"/>
      <c r="E1" s="4"/>
      <c r="F1" s="5"/>
      <c r="G1" s="4"/>
      <c r="H1" s="4"/>
    </row>
    <row r="2" ht="42.95" customHeight="1" spans="1:8">
      <c r="A2" s="6" t="s">
        <v>74</v>
      </c>
      <c r="B2" s="6"/>
      <c r="C2" s="6"/>
      <c r="D2" s="6"/>
      <c r="E2" s="6"/>
      <c r="F2" s="6"/>
      <c r="G2" s="6"/>
      <c r="H2" s="6"/>
    </row>
    <row r="3" ht="14.25" customHeight="1" spans="1:8">
      <c r="A3" s="7" t="s">
        <v>2</v>
      </c>
      <c r="B3" s="8" t="s">
        <v>94</v>
      </c>
      <c r="C3" s="9" t="s">
        <v>34</v>
      </c>
      <c r="D3" s="10" t="s">
        <v>76</v>
      </c>
      <c r="E3" s="11" t="s">
        <v>77</v>
      </c>
      <c r="F3" s="12" t="s">
        <v>95</v>
      </c>
      <c r="G3" s="13" t="s">
        <v>96</v>
      </c>
      <c r="H3" s="14" t="s">
        <v>7</v>
      </c>
    </row>
    <row r="4" ht="15.75" customHeight="1" spans="1:8">
      <c r="A4" s="7"/>
      <c r="B4" s="8"/>
      <c r="C4" s="9"/>
      <c r="D4" s="10"/>
      <c r="E4" s="15"/>
      <c r="F4" s="16" t="s">
        <v>78</v>
      </c>
      <c r="G4" s="13"/>
      <c r="H4" s="14"/>
    </row>
    <row r="5" ht="14.25" customHeight="1" spans="1:8">
      <c r="A5" s="7">
        <v>1</v>
      </c>
      <c r="B5" s="9" t="s">
        <v>97</v>
      </c>
      <c r="C5" s="9" t="s">
        <v>98</v>
      </c>
      <c r="D5" s="9">
        <v>1</v>
      </c>
      <c r="E5" s="17">
        <v>1000</v>
      </c>
      <c r="F5" s="18">
        <v>1</v>
      </c>
      <c r="G5" s="19">
        <f>+E5*D5*F5</f>
        <v>1000</v>
      </c>
      <c r="H5" s="20"/>
    </row>
    <row r="6" ht="42" customHeight="1" spans="1:8">
      <c r="A6" s="7">
        <v>2</v>
      </c>
      <c r="B6" s="9" t="s">
        <v>99</v>
      </c>
      <c r="C6" s="9" t="s">
        <v>100</v>
      </c>
      <c r="D6" s="9" t="s">
        <v>100</v>
      </c>
      <c r="E6" s="9" t="s">
        <v>100</v>
      </c>
      <c r="F6" s="19" t="s">
        <v>100</v>
      </c>
      <c r="G6" s="19">
        <f>+G7+G8</f>
        <v>3423</v>
      </c>
      <c r="H6" s="20"/>
    </row>
    <row r="7" ht="36" customHeight="1" spans="1:8">
      <c r="A7" s="21" t="s">
        <v>101</v>
      </c>
      <c r="B7" s="22" t="s">
        <v>102</v>
      </c>
      <c r="C7" s="14" t="s">
        <v>103</v>
      </c>
      <c r="D7" s="14">
        <v>14</v>
      </c>
      <c r="E7" s="14">
        <v>46</v>
      </c>
      <c r="F7" s="23">
        <v>1.5</v>
      </c>
      <c r="G7" s="23">
        <f>+D7*E7*F7</f>
        <v>966</v>
      </c>
      <c r="H7" s="24" t="s">
        <v>104</v>
      </c>
    </row>
    <row r="8" ht="27.75" customHeight="1" spans="1:8">
      <c r="A8" s="25"/>
      <c r="B8" s="22" t="s">
        <v>105</v>
      </c>
      <c r="C8" s="14" t="s">
        <v>103</v>
      </c>
      <c r="D8" s="14">
        <v>14</v>
      </c>
      <c r="E8" s="14">
        <v>117</v>
      </c>
      <c r="F8" s="23">
        <v>1.5</v>
      </c>
      <c r="G8" s="23">
        <f>+D8*E8*F8</f>
        <v>2457</v>
      </c>
      <c r="H8" s="26"/>
    </row>
    <row r="9" ht="18" customHeight="1" spans="1:8">
      <c r="A9" s="7">
        <v>3</v>
      </c>
      <c r="B9" s="9" t="s">
        <v>106</v>
      </c>
      <c r="C9" s="9" t="s">
        <v>100</v>
      </c>
      <c r="D9" s="9" t="s">
        <v>100</v>
      </c>
      <c r="E9" s="9" t="s">
        <v>100</v>
      </c>
      <c r="F9" s="19" t="s">
        <v>100</v>
      </c>
      <c r="G9" s="19">
        <f>+G10</f>
        <v>208</v>
      </c>
      <c r="H9" s="20"/>
    </row>
    <row r="10" ht="18" customHeight="1" spans="1:8">
      <c r="A10" s="27" t="s">
        <v>107</v>
      </c>
      <c r="B10" s="14" t="s">
        <v>108</v>
      </c>
      <c r="C10" s="14" t="s">
        <v>109</v>
      </c>
      <c r="D10" s="14">
        <v>4</v>
      </c>
      <c r="E10" s="14">
        <v>40</v>
      </c>
      <c r="F10" s="23">
        <v>1.3</v>
      </c>
      <c r="G10" s="23">
        <f>+D10*E10*F10</f>
        <v>208</v>
      </c>
      <c r="H10" s="24"/>
    </row>
    <row r="11" ht="30" customHeight="1" spans="1:8">
      <c r="A11" s="7">
        <v>4</v>
      </c>
      <c r="B11" s="9" t="s">
        <v>110</v>
      </c>
      <c r="C11" s="9" t="s">
        <v>100</v>
      </c>
      <c r="D11" s="9" t="s">
        <v>100</v>
      </c>
      <c r="E11" s="9" t="s">
        <v>100</v>
      </c>
      <c r="F11" s="19" t="s">
        <v>100</v>
      </c>
      <c r="G11" s="19">
        <f>+G12+G13+G14+G15</f>
        <v>2930.2</v>
      </c>
      <c r="H11" s="20"/>
    </row>
    <row r="12" ht="14.25" customHeight="1" spans="1:10">
      <c r="A12" s="28" t="s">
        <v>111</v>
      </c>
      <c r="B12" s="14" t="s">
        <v>112</v>
      </c>
      <c r="C12" s="14" t="s">
        <v>113</v>
      </c>
      <c r="D12" s="14">
        <v>8</v>
      </c>
      <c r="E12" s="14">
        <v>80</v>
      </c>
      <c r="F12" s="23">
        <v>1.3</v>
      </c>
      <c r="G12" s="23">
        <f>+D12*E12*F12</f>
        <v>832</v>
      </c>
      <c r="H12" s="24"/>
      <c r="J12" s="40"/>
    </row>
    <row r="13" ht="14.25" customHeight="1" spans="1:10">
      <c r="A13" s="28"/>
      <c r="B13" s="14" t="s">
        <v>114</v>
      </c>
      <c r="C13" s="14"/>
      <c r="D13" s="14">
        <v>8</v>
      </c>
      <c r="E13" s="14">
        <v>144</v>
      </c>
      <c r="F13" s="23">
        <v>1.3</v>
      </c>
      <c r="G13" s="23">
        <f>+D13*E13*F13</f>
        <v>1497.6</v>
      </c>
      <c r="H13" s="26"/>
      <c r="J13" s="40"/>
    </row>
    <row r="14" ht="32" customHeight="1" spans="1:10">
      <c r="A14" s="28" t="s">
        <v>115</v>
      </c>
      <c r="B14" s="14" t="s">
        <v>116</v>
      </c>
      <c r="C14" s="14" t="s">
        <v>117</v>
      </c>
      <c r="D14" s="14">
        <v>2</v>
      </c>
      <c r="E14" s="14">
        <v>206</v>
      </c>
      <c r="F14" s="23">
        <v>1.3</v>
      </c>
      <c r="G14" s="23">
        <f>+D14*E14*F14</f>
        <v>535.6</v>
      </c>
      <c r="H14" s="26"/>
      <c r="J14" s="40"/>
    </row>
    <row r="15" ht="34" customHeight="1" spans="1:10">
      <c r="A15" s="28" t="s">
        <v>118</v>
      </c>
      <c r="B15" s="14" t="s">
        <v>116</v>
      </c>
      <c r="C15" s="14" t="s">
        <v>103</v>
      </c>
      <c r="D15" s="14">
        <v>1</v>
      </c>
      <c r="E15" s="14">
        <v>50</v>
      </c>
      <c r="F15" s="23">
        <v>1.3</v>
      </c>
      <c r="G15" s="23">
        <f>+D15*E15*F15</f>
        <v>65</v>
      </c>
      <c r="H15" s="29"/>
      <c r="J15" s="40"/>
    </row>
    <row r="16" ht="14.25" customHeight="1" spans="1:8">
      <c r="A16" s="7">
        <v>5</v>
      </c>
      <c r="B16" s="9" t="s">
        <v>119</v>
      </c>
      <c r="C16" s="9" t="s">
        <v>100</v>
      </c>
      <c r="D16" s="9" t="s">
        <v>100</v>
      </c>
      <c r="E16" s="9" t="s">
        <v>100</v>
      </c>
      <c r="F16" s="19" t="s">
        <v>100</v>
      </c>
      <c r="G16" s="19">
        <f>+G17+G18+G19</f>
        <v>732</v>
      </c>
      <c r="H16" s="20"/>
    </row>
    <row r="17" ht="14.25" customHeight="1" spans="1:8">
      <c r="A17" s="27" t="s">
        <v>120</v>
      </c>
      <c r="B17" s="14" t="s">
        <v>121</v>
      </c>
      <c r="C17" s="14" t="s">
        <v>109</v>
      </c>
      <c r="D17" s="14">
        <v>4</v>
      </c>
      <c r="E17" s="14">
        <f>8+8+19</f>
        <v>35</v>
      </c>
      <c r="F17" s="23">
        <v>1</v>
      </c>
      <c r="G17" s="23">
        <f>+D17*E17*F17</f>
        <v>140</v>
      </c>
      <c r="H17" s="24"/>
    </row>
    <row r="18" ht="14.25" customHeight="1" spans="1:8">
      <c r="A18" s="27" t="s">
        <v>122</v>
      </c>
      <c r="B18" s="14" t="s">
        <v>123</v>
      </c>
      <c r="C18" s="14" t="s">
        <v>124</v>
      </c>
      <c r="D18" s="14">
        <v>2</v>
      </c>
      <c r="E18" s="14">
        <v>220</v>
      </c>
      <c r="F18" s="23">
        <v>1</v>
      </c>
      <c r="G18" s="23">
        <f>+D18*E18*F18</f>
        <v>440</v>
      </c>
      <c r="H18" s="26"/>
    </row>
    <row r="19" ht="14.25" customHeight="1" spans="1:8">
      <c r="A19" s="27" t="s">
        <v>125</v>
      </c>
      <c r="B19" s="14" t="s">
        <v>126</v>
      </c>
      <c r="C19" s="14" t="s">
        <v>109</v>
      </c>
      <c r="D19" s="14">
        <v>2</v>
      </c>
      <c r="E19" s="14">
        <f>53+23</f>
        <v>76</v>
      </c>
      <c r="F19" s="23">
        <v>1</v>
      </c>
      <c r="G19" s="23">
        <f>+D19*E19*F19</f>
        <v>152</v>
      </c>
      <c r="H19" s="29"/>
    </row>
    <row r="20" ht="18" customHeight="1" spans="1:8">
      <c r="A20" s="7">
        <v>6</v>
      </c>
      <c r="B20" s="9" t="s">
        <v>91</v>
      </c>
      <c r="C20" s="9" t="s">
        <v>100</v>
      </c>
      <c r="D20" s="9" t="s">
        <v>100</v>
      </c>
      <c r="E20" s="9" t="s">
        <v>100</v>
      </c>
      <c r="F20" s="19" t="s">
        <v>100</v>
      </c>
      <c r="G20" s="19">
        <f>+G21+G22+G23+G24+G25</f>
        <v>5542.16</v>
      </c>
      <c r="H20" s="20"/>
    </row>
    <row r="21" ht="14.25" customHeight="1" spans="1:8">
      <c r="A21" s="27" t="s">
        <v>127</v>
      </c>
      <c r="B21" s="14" t="s">
        <v>97</v>
      </c>
      <c r="C21" s="9" t="s">
        <v>100</v>
      </c>
      <c r="D21" s="30">
        <v>0.22</v>
      </c>
      <c r="E21" s="14">
        <f>+G5</f>
        <v>1000</v>
      </c>
      <c r="F21" s="23" t="s">
        <v>100</v>
      </c>
      <c r="G21" s="23">
        <f>+E21*D21</f>
        <v>220</v>
      </c>
      <c r="H21" s="24"/>
    </row>
    <row r="22" ht="14.25" customHeight="1" spans="1:8">
      <c r="A22" s="27" t="s">
        <v>128</v>
      </c>
      <c r="B22" s="14" t="s">
        <v>99</v>
      </c>
      <c r="C22" s="9" t="s">
        <v>100</v>
      </c>
      <c r="D22" s="30">
        <v>0.8</v>
      </c>
      <c r="E22" s="14">
        <f>+G6</f>
        <v>3423</v>
      </c>
      <c r="F22" s="23" t="s">
        <v>100</v>
      </c>
      <c r="G22" s="23">
        <f>+E22*D22</f>
        <v>2738.4</v>
      </c>
      <c r="H22" s="26"/>
    </row>
    <row r="23" ht="14.25" customHeight="1" spans="1:8">
      <c r="A23" s="27" t="s">
        <v>129</v>
      </c>
      <c r="B23" s="14" t="s">
        <v>106</v>
      </c>
      <c r="C23" s="9" t="s">
        <v>100</v>
      </c>
      <c r="D23" s="30">
        <v>0.8</v>
      </c>
      <c r="E23" s="14">
        <f>+G9</f>
        <v>208</v>
      </c>
      <c r="F23" s="23" t="s">
        <v>100</v>
      </c>
      <c r="G23" s="23">
        <f>+E23*D23</f>
        <v>166.4</v>
      </c>
      <c r="H23" s="26"/>
    </row>
    <row r="24" ht="14.25" customHeight="1" spans="1:8">
      <c r="A24" s="27" t="s">
        <v>130</v>
      </c>
      <c r="B24" s="14" t="s">
        <v>131</v>
      </c>
      <c r="C24" s="9" t="s">
        <v>100</v>
      </c>
      <c r="D24" s="30">
        <v>0.8</v>
      </c>
      <c r="E24" s="14">
        <f>+G11</f>
        <v>2930.2</v>
      </c>
      <c r="F24" s="23" t="s">
        <v>100</v>
      </c>
      <c r="G24" s="23">
        <f>+E24*D24</f>
        <v>2344.16</v>
      </c>
      <c r="H24" s="26"/>
    </row>
    <row r="25" ht="14.25" customHeight="1" spans="1:8">
      <c r="A25" s="27" t="s">
        <v>132</v>
      </c>
      <c r="B25" s="14" t="s">
        <v>119</v>
      </c>
      <c r="C25" s="9" t="s">
        <v>100</v>
      </c>
      <c r="D25" s="30">
        <v>0.1</v>
      </c>
      <c r="E25" s="14">
        <f>+G16</f>
        <v>732</v>
      </c>
      <c r="F25" s="23" t="s">
        <v>100</v>
      </c>
      <c r="G25" s="23">
        <f>+E25*D25</f>
        <v>73.2</v>
      </c>
      <c r="H25" s="29"/>
    </row>
    <row r="26" ht="18" customHeight="1" spans="1:8">
      <c r="A26" s="7">
        <v>7</v>
      </c>
      <c r="B26" s="9" t="s">
        <v>133</v>
      </c>
      <c r="C26" s="9"/>
      <c r="D26" s="9"/>
      <c r="E26" s="9"/>
      <c r="F26" s="19"/>
      <c r="G26" s="31">
        <f>+(G5+G6+G9+G11+G16+G20)</f>
        <v>13835.36</v>
      </c>
      <c r="H26" s="20"/>
    </row>
    <row r="27" ht="21" hidden="1" customHeight="1" spans="1:8">
      <c r="A27" s="32" t="s">
        <v>134</v>
      </c>
      <c r="B27" s="33"/>
      <c r="C27" s="33"/>
      <c r="D27" s="33"/>
      <c r="E27" s="33"/>
      <c r="F27" s="34"/>
      <c r="G27" s="33"/>
      <c r="H27" s="35"/>
    </row>
    <row r="28" ht="14.25" hidden="1" customHeight="1" spans="1:8">
      <c r="A28" s="36" t="s">
        <v>2</v>
      </c>
      <c r="B28" s="36" t="s">
        <v>135</v>
      </c>
      <c r="C28" s="37"/>
      <c r="D28" s="36" t="s">
        <v>136</v>
      </c>
      <c r="E28" s="36"/>
      <c r="F28" s="38"/>
      <c r="G28" s="36" t="s">
        <v>137</v>
      </c>
      <c r="H28" s="14" t="s">
        <v>7</v>
      </c>
    </row>
    <row r="29" ht="14.25" hidden="1" customHeight="1" spans="1:8">
      <c r="A29" s="37">
        <v>1</v>
      </c>
      <c r="B29" s="36" t="s">
        <v>138</v>
      </c>
      <c r="C29" s="37">
        <v>3</v>
      </c>
      <c r="D29" s="36" t="s">
        <v>139</v>
      </c>
      <c r="E29" s="36"/>
      <c r="F29" s="38"/>
      <c r="G29" s="36" t="s">
        <v>140</v>
      </c>
      <c r="H29" s="20"/>
    </row>
    <row r="30" ht="14.25" hidden="1" customHeight="1" spans="1:8">
      <c r="A30" s="37">
        <v>2</v>
      </c>
      <c r="B30" s="36" t="s">
        <v>141</v>
      </c>
      <c r="C30" s="37">
        <v>5</v>
      </c>
      <c r="D30" s="36" t="s">
        <v>142</v>
      </c>
      <c r="E30" s="36"/>
      <c r="F30" s="38"/>
      <c r="G30" s="36" t="s">
        <v>140</v>
      </c>
      <c r="H30" s="20"/>
    </row>
    <row r="31" ht="14.25" hidden="1" customHeight="1" spans="1:8">
      <c r="A31" s="37">
        <v>3</v>
      </c>
      <c r="B31" s="36" t="s">
        <v>143</v>
      </c>
      <c r="C31" s="37">
        <v>15</v>
      </c>
      <c r="D31" s="36" t="s">
        <v>144</v>
      </c>
      <c r="E31" s="36"/>
      <c r="F31" s="38"/>
      <c r="G31" s="36" t="s">
        <v>145</v>
      </c>
      <c r="H31" s="20"/>
    </row>
    <row r="32" ht="14.25" hidden="1" customHeight="1" spans="1:8">
      <c r="A32" s="37">
        <v>4</v>
      </c>
      <c r="B32" s="36" t="s">
        <v>146</v>
      </c>
      <c r="C32" s="37">
        <v>20</v>
      </c>
      <c r="D32" s="36" t="s">
        <v>147</v>
      </c>
      <c r="E32" s="36"/>
      <c r="F32" s="38"/>
      <c r="G32" s="36" t="s">
        <v>140</v>
      </c>
      <c r="H32" s="20"/>
    </row>
    <row r="33" ht="14.25" hidden="1" customHeight="1" spans="1:8">
      <c r="A33" s="37">
        <v>5</v>
      </c>
      <c r="B33" s="36" t="s">
        <v>148</v>
      </c>
      <c r="C33" s="37">
        <v>23</v>
      </c>
      <c r="D33" s="36" t="s">
        <v>149</v>
      </c>
      <c r="E33" s="36"/>
      <c r="F33" s="38"/>
      <c r="G33" s="36" t="s">
        <v>140</v>
      </c>
      <c r="H33" s="20"/>
    </row>
    <row r="34" ht="14.25" hidden="1" customHeight="1" spans="1:8">
      <c r="A34" s="37">
        <v>6</v>
      </c>
      <c r="B34" s="36" t="s">
        <v>150</v>
      </c>
      <c r="C34" s="37">
        <v>25</v>
      </c>
      <c r="D34" s="36" t="s">
        <v>151</v>
      </c>
      <c r="E34" s="36"/>
      <c r="F34" s="38"/>
      <c r="G34" s="36" t="s">
        <v>152</v>
      </c>
      <c r="H34" s="20"/>
    </row>
    <row r="35" ht="14.25" hidden="1" customHeight="1" spans="1:8">
      <c r="A35" s="37">
        <v>7</v>
      </c>
      <c r="B35" s="36" t="s">
        <v>153</v>
      </c>
      <c r="C35" s="37">
        <v>30</v>
      </c>
      <c r="D35" s="36" t="s">
        <v>154</v>
      </c>
      <c r="E35" s="36"/>
      <c r="F35" s="38"/>
      <c r="G35" s="36" t="s">
        <v>152</v>
      </c>
      <c r="H35" s="20"/>
    </row>
    <row r="36" ht="14.25" hidden="1" customHeight="1" spans="1:8">
      <c r="A36" s="37">
        <v>8</v>
      </c>
      <c r="B36" s="36" t="s">
        <v>155</v>
      </c>
      <c r="C36" s="37">
        <v>35</v>
      </c>
      <c r="D36" s="36" t="s">
        <v>156</v>
      </c>
      <c r="E36" s="36"/>
      <c r="F36" s="38"/>
      <c r="G36" s="36" t="s">
        <v>145</v>
      </c>
      <c r="H36" s="20"/>
    </row>
    <row r="37" hidden="1" spans="1:8">
      <c r="A37" s="39" t="s">
        <v>157</v>
      </c>
      <c r="B37" s="39"/>
      <c r="C37" s="39"/>
      <c r="D37" s="39"/>
      <c r="E37" s="39"/>
      <c r="F37" s="39"/>
      <c r="G37" s="39"/>
      <c r="H37" s="39"/>
    </row>
  </sheetData>
  <mergeCells count="29">
    <mergeCell ref="A1:H1"/>
    <mergeCell ref="A2:H2"/>
    <mergeCell ref="A27:H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H37"/>
    <mergeCell ref="A3:A4"/>
    <mergeCell ref="A7:A8"/>
    <mergeCell ref="A12:A13"/>
    <mergeCell ref="B3:B4"/>
    <mergeCell ref="C3:C4"/>
    <mergeCell ref="C12:C13"/>
    <mergeCell ref="D3:D4"/>
    <mergeCell ref="E3:E4"/>
    <mergeCell ref="G3:G4"/>
    <mergeCell ref="H3:H4"/>
    <mergeCell ref="H7:H8"/>
    <mergeCell ref="H12:H15"/>
    <mergeCell ref="H17:H19"/>
    <mergeCell ref="H21:H25"/>
    <mergeCell ref="J7:J8"/>
    <mergeCell ref="J12:J15"/>
  </mergeCells>
  <pageMargins left="0.75" right="0.75" top="1" bottom="1" header="0.5" footer="0.5"/>
  <pageSetup paperSize="9" scale="86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配套道路控制价</vt:lpstr>
      <vt:lpstr>勘察费</vt:lpstr>
      <vt:lpstr>配套道路设计费 </vt:lpstr>
      <vt:lpstr>地下管线探测</vt:lpstr>
      <vt:lpstr>岩土工程勘察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WPS_1482031448</cp:lastModifiedBy>
  <dcterms:created xsi:type="dcterms:W3CDTF">2025-05-16T08:26:00Z</dcterms:created>
  <dcterms:modified xsi:type="dcterms:W3CDTF">2025-05-27T14:37:59Z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D9D74B2782C74E3D85A2B07CB375283A_13</vt:lpwstr>
  </property>
  <property fmtid="{D5CDD505-2E9C-101B-9397-08002B2CF9AE}" pid="3" name="KSOProductBuildVer">
    <vt:lpwstr>2052-12.1.0.20784</vt:lpwstr>
  </property>
</Properties>
</file>